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420" windowWidth="16380" windowHeight="7770" tabRatio="162"/>
  </bookViews>
  <sheets>
    <sheet name="Форма оферты" sheetId="1" r:id="rId1"/>
  </sheets>
  <definedNames>
    <definedName name="__xlnm._FilterDatabase" localSheetId="0">'Форма оферты'!$A$15:$FW$20</definedName>
    <definedName name="__xlnm._FilterDatabase_1">'Форма оферты'!$A$15:$FW$20</definedName>
    <definedName name="__xlnm.Print_Area" localSheetId="0">'Форма оферты'!$A$1:$AC$51</definedName>
    <definedName name="_xlnm._FilterDatabase" localSheetId="0" hidden="1">'Форма оферты'!$A$15:$FW$20</definedName>
    <definedName name="Excel_BuiltIn__FilterDatabase" localSheetId="0">'Форма оферты'!$A$15:$FW$71</definedName>
    <definedName name="Excel_BuiltIn_Print_Area" localSheetId="0">'Форма оферты'!$A$1:$AC$105</definedName>
    <definedName name="_xlnm.Print_Area" localSheetId="0">'Форма оферты'!$A$1:$AC$51</definedName>
  </definedNames>
  <calcPr calcId="145621"/>
</workbook>
</file>

<file path=xl/calcChain.xml><?xml version="1.0" encoding="utf-8"?>
<calcChain xmlns="http://schemas.openxmlformats.org/spreadsheetml/2006/main">
  <c r="X19" i="1" l="1"/>
  <c r="I19" i="1"/>
  <c r="I18" i="1"/>
  <c r="X18" i="1" s="1"/>
  <c r="X16" i="1" l="1"/>
  <c r="V20" i="1"/>
  <c r="U20" i="1"/>
  <c r="T20" i="1"/>
  <c r="S20" i="1"/>
  <c r="R20" i="1"/>
  <c r="Q20" i="1"/>
  <c r="P20" i="1"/>
  <c r="O20" i="1"/>
  <c r="N20" i="1"/>
  <c r="M20" i="1"/>
  <c r="L20" i="1"/>
  <c r="K20" i="1"/>
  <c r="I17" i="1"/>
  <c r="I20" i="1" s="1"/>
  <c r="I16" i="1"/>
  <c r="X17" i="1" l="1"/>
  <c r="X20" i="1" s="1"/>
</calcChain>
</file>

<file path=xl/sharedStrings.xml><?xml version="1.0" encoding="utf-8"?>
<sst xmlns="http://schemas.openxmlformats.org/spreadsheetml/2006/main" count="112" uniqueCount="99">
  <si>
    <t xml:space="preserve">Приложение № 2 </t>
  </si>
  <si>
    <t>к конкурсной документации</t>
  </si>
  <si>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</si>
  <si>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</si>
  <si>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</si>
  <si>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</si>
  <si>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</si>
  <si>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</si>
  <si>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</si>
  <si>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</si>
  <si>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</si>
  <si>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</si>
  <si>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</si>
  <si>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</si>
  <si>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</si>
  <si>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</si>
  <si>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</si>
  <si>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ООО "Экопром"</t>
  </si>
  <si>
    <t>433508,Ульяновская область, г.Димитровград, ул. Промышленная,д. 9</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</si>
  <si>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</si>
  <si>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</si>
  <si>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</si>
  <si>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</si>
  <si>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</si>
  <si>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</si>
  <si>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</si>
  <si>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</si>
  <si>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</si>
  <si>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</si>
  <si>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</si>
  <si>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</si>
  <si>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</si>
  <si>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</si>
  <si>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</si>
  <si>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</si>
  <si>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</si>
  <si>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</si>
  <si>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</si>
  <si>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</si>
  <si>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</si>
  <si>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</si>
  <si>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</si>
  <si>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</si>
  <si>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</si>
  <si>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</si>
  <si>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</si>
  <si>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</si>
  <si>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</si>
  <si>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</si>
  <si>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</si>
  <si>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</si>
  <si>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</si>
  <si>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</si>
  <si>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</si>
  <si>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</si>
  <si>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</si>
  <si>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</si>
  <si>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</si>
  <si>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</si>
  <si>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</si>
  <si>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</si>
  <si>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</si>
  <si>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</si>
  <si>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</si>
  <si>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</si>
  <si>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</si>
  <si>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</si>
  <si>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2016 г.</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</si>
  <si>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
</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</si>
  <si>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</si>
  <si>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</si>
  <si>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ИТОГО</t>
  </si>
  <si>
    <t>шт</t>
  </si>
  <si>
    <t>декабрь</t>
  </si>
  <si>
    <t xml:space="preserve">Оплата Товара производится Покупателем в течение 10 (десяти)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</si>
  <si>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График поставки Товара в 2018 г.</t>
  </si>
  <si>
    <t>январь</t>
  </si>
  <si>
    <t>февраль</t>
  </si>
  <si>
    <t>март</t>
  </si>
  <si>
    <t>апрель</t>
  </si>
  <si>
    <t>май</t>
  </si>
  <si>
    <t>июнь</t>
  </si>
  <si>
    <t>август</t>
  </si>
  <si>
    <t>сентябрь</t>
  </si>
  <si>
    <t>октябрь</t>
  </si>
  <si>
    <t>ноябрь</t>
  </si>
  <si>
    <t>июль</t>
  </si>
  <si>
    <t xml:space="preserve">УА0002   </t>
  </si>
  <si>
    <t xml:space="preserve">УА0003   </t>
  </si>
  <si>
    <t xml:space="preserve">УА0012   </t>
  </si>
  <si>
    <t>Кислород в баллонах 40 л (6 м3)</t>
  </si>
  <si>
    <t>Азот в баллонах 40 л (6 м3)</t>
  </si>
  <si>
    <t>Ацетилен (5 м3)</t>
  </si>
  <si>
    <t>ГОСТ 5583-78</t>
  </si>
  <si>
    <t>ГОСТ 9293-74</t>
  </si>
  <si>
    <t>ГОСТ 5457-75</t>
  </si>
  <si>
    <t xml:space="preserve">УБ0012   </t>
  </si>
  <si>
    <t>Пропан-бутан (50л)</t>
  </si>
  <si>
    <t>ГОСТ 20448-90, 27578-87,Р52087-2003</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</si>
</sst>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 numFmtId="170" formatCode="0_ ;\-0\ "/>
  </numFmts>
  <fonts count="9"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name val="Arial"/>
      <family val="2"/>
      <charset val="204"/>
    </font>
    <font>
      <sz val="10"/>
      <name val="Arial"/>
      <family val="2"/>
      <charset val="204"/>
    </font>
  </fonts>
  <fills count="1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s>
  <borders count="17">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cellStyleXfs>
  <cellXfs count="75">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0" fontId="0" fillId="0" borderId="0" xfId="1537" applyNumberFormat="1" applyFont="1" applyFill="1" applyBorder="1" applyAlignment="1">
      <alignment vertical="center" wrapText="1"/>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4" fontId="0" fillId="0" borderId="0" xfId="1537" applyNumberFormat="1" applyFont="1" applyFill="1" applyAlignment="1">
      <alignment horizontal="right" vertical="center"/>
    </xf>
    <xf numFmtId="0" fontId="7"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13" borderId="3" xfId="1537" applyNumberFormat="1" applyFont="1" applyFill="1" applyBorder="1" applyAlignment="1">
      <alignment horizontal="center" vertical="center"/>
    </xf>
    <xf numFmtId="1" fontId="0" fillId="13" borderId="3" xfId="1537" applyNumberFormat="1" applyFont="1" applyFill="1" applyBorder="1" applyAlignment="1">
      <alignment horizontal="center" vertical="center"/>
    </xf>
    <xf numFmtId="4" fontId="0" fillId="13"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3" xfId="1537" applyNumberFormat="1" applyFont="1" applyFill="1" applyBorder="1" applyAlignment="1">
      <alignment horizontal="center" vertical="center" wrapText="1"/>
    </xf>
    <xf numFmtId="0" fontId="0" fillId="0" borderId="0" xfId="1537" applyNumberFormat="1" applyFont="1" applyBorder="1" applyAlignment="1">
      <alignment horizontal="center" vertical="center" wrapText="1"/>
    </xf>
    <xf numFmtId="168" fontId="0" fillId="0" borderId="0" xfId="1537" applyNumberFormat="1" applyFont="1" applyFill="1" applyAlignment="1">
      <alignment horizontal="center" vertical="center"/>
    </xf>
    <xf numFmtId="4" fontId="0" fillId="0" borderId="0" xfId="1537" applyNumberFormat="1" applyFont="1" applyAlignment="1">
      <alignment horizontal="center" vertical="center"/>
    </xf>
    <xf numFmtId="4" fontId="6" fillId="0" borderId="0" xfId="1537" applyNumberFormat="1" applyFont="1" applyAlignment="1">
      <alignment horizontal="center" vertical="center"/>
    </xf>
    <xf numFmtId="169" fontId="0" fillId="0" borderId="7" xfId="0" applyNumberFormat="1" applyFont="1" applyBorder="1" applyAlignment="1">
      <alignment horizontal="center" vertical="center" wrapText="1"/>
    </xf>
    <xf numFmtId="2" fontId="0" fillId="0" borderId="9" xfId="1537" applyNumberFormat="1" applyFont="1" applyFill="1" applyBorder="1" applyAlignment="1" applyProtection="1">
      <alignment vertical="center" wrapText="1"/>
      <protection locked="0"/>
    </xf>
    <xf numFmtId="2" fontId="0" fillId="0" borderId="10" xfId="1537" applyNumberFormat="1" applyFont="1" applyFill="1" applyBorder="1" applyAlignment="1" applyProtection="1">
      <alignment vertical="center" wrapText="1"/>
      <protection locked="0"/>
    </xf>
    <xf numFmtId="2" fontId="0" fillId="0" borderId="11" xfId="1537" applyNumberFormat="1" applyFont="1" applyFill="1" applyBorder="1" applyAlignment="1" applyProtection="1">
      <alignment vertical="center" wrapText="1"/>
      <protection locked="0"/>
    </xf>
    <xf numFmtId="4" fontId="0" fillId="0" borderId="3" xfId="1537" applyNumberFormat="1" applyFont="1" applyFill="1" applyBorder="1" applyAlignment="1">
      <alignment horizontal="center" vertical="center" textRotation="90" wrapText="1"/>
    </xf>
    <xf numFmtId="1" fontId="0" fillId="0" borderId="0" xfId="1537" applyNumberFormat="1" applyFont="1" applyAlignment="1">
      <alignment horizontal="center" vertical="center"/>
    </xf>
    <xf numFmtId="0" fontId="6" fillId="0" borderId="0" xfId="1537" applyNumberFormat="1" applyFont="1" applyBorder="1" applyAlignment="1">
      <alignment horizontal="center" vertical="center" wrapText="1"/>
    </xf>
    <xf numFmtId="2" fontId="0" fillId="0" borderId="10" xfId="1537" applyNumberFormat="1" applyFont="1" applyFill="1" applyBorder="1" applyAlignment="1" applyProtection="1">
      <alignment horizontal="center" vertical="center" wrapText="1"/>
      <protection locked="0"/>
    </xf>
    <xf numFmtId="4" fontId="0" fillId="0" borderId="10" xfId="1537" applyNumberFormat="1" applyFont="1" applyFill="1" applyBorder="1" applyAlignment="1" applyProtection="1">
      <alignment horizontal="center" vertical="center" wrapText="1"/>
      <protection locked="0"/>
    </xf>
    <xf numFmtId="4" fontId="0" fillId="0" borderId="4" xfId="1537" applyNumberFormat="1" applyFont="1" applyFill="1" applyBorder="1" applyAlignment="1">
      <alignment horizontal="center" vertical="center" textRotation="90" wrapText="1"/>
    </xf>
    <xf numFmtId="4" fontId="0" fillId="0" borderId="5" xfId="1537" applyNumberFormat="1" applyFont="1" applyFill="1" applyBorder="1" applyAlignment="1">
      <alignment horizontal="center" vertical="center" textRotation="90" wrapText="1"/>
    </xf>
    <xf numFmtId="169" fontId="0" fillId="14" borderId="5" xfId="1537" applyNumberFormat="1" applyFont="1" applyFill="1" applyBorder="1" applyAlignment="1">
      <alignment horizontal="center" vertical="center"/>
    </xf>
    <xf numFmtId="169" fontId="0" fillId="14" borderId="13" xfId="1537" applyNumberFormat="1" applyFont="1" applyFill="1" applyBorder="1" applyAlignment="1">
      <alignment horizontal="center" vertical="center"/>
    </xf>
    <xf numFmtId="169" fontId="0" fillId="0" borderId="7" xfId="0" applyNumberFormat="1" applyFont="1" applyBorder="1" applyAlignment="1">
      <alignment horizontal="center" vertical="center"/>
    </xf>
    <xf numFmtId="169" fontId="0" fillId="0" borderId="3" xfId="0" applyNumberFormat="1" applyFont="1" applyBorder="1" applyAlignment="1">
      <alignment horizontal="center" vertical="center"/>
    </xf>
    <xf numFmtId="169" fontId="0" fillId="14" borderId="8" xfId="1537" applyNumberFormat="1" applyFont="1" applyFill="1" applyBorder="1" applyAlignment="1">
      <alignment horizontal="center" vertical="center"/>
    </xf>
    <xf numFmtId="169" fontId="0" fillId="0" borderId="0" xfId="1537" applyNumberFormat="1" applyFont="1" applyBorder="1" applyAlignment="1">
      <alignment horizontal="center" vertical="center"/>
    </xf>
    <xf numFmtId="169" fontId="0" fillId="0" borderId="0" xfId="0" applyNumberFormat="1" applyAlignment="1">
      <alignment horizontal="center" vertical="center"/>
    </xf>
    <xf numFmtId="169" fontId="0" fillId="15" borderId="0" xfId="1537" applyNumberFormat="1" applyFont="1" applyFill="1" applyBorder="1" applyAlignment="1">
      <alignment horizontal="center" vertical="center"/>
    </xf>
    <xf numFmtId="169" fontId="0" fillId="15" borderId="0" xfId="0" applyNumberFormat="1" applyFill="1" applyAlignment="1">
      <alignment horizontal="center" vertical="center"/>
    </xf>
    <xf numFmtId="2" fontId="0" fillId="0" borderId="3" xfId="0" applyNumberFormat="1" applyFont="1" applyBorder="1" applyAlignment="1">
      <alignment horizontal="center" vertical="center"/>
    </xf>
    <xf numFmtId="4" fontId="0" fillId="0" borderId="3" xfId="0" applyNumberFormat="1" applyFont="1" applyBorder="1" applyAlignment="1">
      <alignment horizontal="center" vertical="center"/>
    </xf>
    <xf numFmtId="170" fontId="0" fillId="14" borderId="12" xfId="1537" applyNumberFormat="1" applyFont="1" applyFill="1" applyBorder="1" applyAlignment="1">
      <alignment horizontal="center" vertical="center"/>
    </xf>
    <xf numFmtId="170" fontId="0" fillId="14" borderId="6" xfId="1537" applyNumberFormat="1" applyFont="1" applyFill="1" applyBorder="1" applyAlignment="1">
      <alignment horizontal="center" vertical="center"/>
    </xf>
    <xf numFmtId="0" fontId="0" fillId="0" borderId="3" xfId="0" applyFont="1" applyBorder="1" applyAlignment="1">
      <alignment horizontal="left" vertical="center"/>
    </xf>
    <xf numFmtId="169" fontId="0" fillId="0" borderId="3" xfId="0" applyNumberFormat="1" applyFont="1" applyBorder="1" applyAlignment="1">
      <alignment vertical="center"/>
    </xf>
    <xf numFmtId="0" fontId="0" fillId="0" borderId="3" xfId="0" applyFont="1" applyBorder="1" applyAlignment="1">
      <alignment vertical="center"/>
    </xf>
    <xf numFmtId="4" fontId="0" fillId="0" borderId="4" xfId="1537" applyNumberFormat="1" applyFont="1" applyFill="1" applyBorder="1" applyAlignment="1">
      <alignment horizontal="center" vertical="center" wrapText="1"/>
    </xf>
    <xf numFmtId="4" fontId="0" fillId="0" borderId="5" xfId="1537" applyNumberFormat="1" applyFont="1" applyFill="1" applyBorder="1" applyAlignment="1">
      <alignment horizontal="center" vertical="center" wrapText="1"/>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4"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7"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0" fillId="0" borderId="14" xfId="1537" applyNumberFormat="1" applyFont="1" applyFill="1" applyBorder="1" applyAlignment="1">
      <alignment horizontal="center" vertical="center" wrapText="1"/>
    </xf>
    <xf numFmtId="0" fontId="0" fillId="0" borderId="15" xfId="1537" applyNumberFormat="1" applyFont="1" applyFill="1" applyBorder="1" applyAlignment="1">
      <alignment horizontal="center" vertical="center" wrapText="1"/>
    </xf>
    <xf numFmtId="0" fontId="0" fillId="0" borderId="16" xfId="1537" applyNumberFormat="1" applyFont="1" applyFill="1" applyBorder="1" applyAlignment="1">
      <alignment horizontal="center" vertical="center" wrapText="1"/>
    </xf>
    <xf numFmtId="0" fontId="0" fillId="0" borderId="0" xfId="1537" applyNumberFormat="1" applyFont="1" applyBorder="1" applyAlignment="1">
      <alignment horizontal="center" vertical="center"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X51"/>
  <sheetViews>
    <sheetView tabSelected="1" view="pageBreakPreview" topLeftCell="A10" zoomScale="81" zoomScaleNormal="70" zoomScaleSheetLayoutView="81" workbookViewId="0">
      <selection activeCell="I17" sqref="I17"/>
    </sheetView>
  </sheetViews>
  <sheetFormatPr defaultColWidth="11.5703125" defaultRowHeight="12.75" x14ac:dyDescent="0.2"/>
  <cols>
    <col min="1" max="1" width="8.42578125" style="21" customWidth="1"/>
    <col min="2" max="2" width="12.7109375" style="21" customWidth="1"/>
    <col min="3" max="3" width="32.5703125" style="21" customWidth="1"/>
    <col min="4" max="4" width="17.85546875" style="21" customWidth="1"/>
    <col min="5" max="5" width="8" style="21" customWidth="1"/>
    <col min="6" max="6" width="16.42578125" style="21" customWidth="1"/>
    <col min="7" max="7" width="18.85546875" style="21" customWidth="1"/>
    <col min="8" max="8" width="22.85546875" style="21" customWidth="1"/>
    <col min="9" max="9" width="13.28515625" style="30" customWidth="1"/>
    <col min="10" max="10" width="13.28515625" style="30" hidden="1" customWidth="1"/>
    <col min="11" max="22" width="8.7109375" style="30" customWidth="1"/>
    <col min="23" max="24" width="12.140625" style="37" customWidth="1"/>
    <col min="25" max="25" width="19.42578125" style="2" customWidth="1"/>
    <col min="26" max="26" width="19.5703125" style="1" customWidth="1"/>
    <col min="27" max="28" width="25.42578125" style="1" customWidth="1"/>
    <col min="29" max="29" width="17.5703125" style="1" customWidth="1"/>
    <col min="30" max="30" width="0" style="3" hidden="1" customWidth="1"/>
    <col min="31" max="31" width="9.140625" style="3" customWidth="1"/>
    <col min="32" max="32" width="11.42578125" style="3" customWidth="1"/>
    <col min="33" max="258" width="9.140625" style="3" customWidth="1"/>
  </cols>
  <sheetData>
    <row r="1" spans="1:258" ht="18" customHeight="1" x14ac:dyDescent="0.2">
      <c r="Y1" s="5"/>
      <c r="Z1" s="4"/>
      <c r="AA1" s="4"/>
      <c r="AB1" s="4"/>
      <c r="AC1" s="4"/>
    </row>
    <row r="2" spans="1:258" ht="18" customHeight="1" x14ac:dyDescent="0.2">
      <c r="Y2" s="6"/>
      <c r="Z2" s="7"/>
      <c r="AA2" s="7"/>
      <c r="AB2" s="3"/>
      <c r="AC2" s="8" t="s">
        <v>0</v>
      </c>
    </row>
    <row r="3" spans="1:258" ht="18" customHeight="1" x14ac:dyDescent="0.2">
      <c r="B3" s="22"/>
      <c r="C3" s="22"/>
      <c r="D3" s="22"/>
      <c r="E3" s="22"/>
      <c r="F3" s="22"/>
      <c r="G3" s="22"/>
      <c r="H3" s="22"/>
      <c r="I3" s="31"/>
      <c r="J3" s="31"/>
      <c r="K3" s="31"/>
      <c r="L3" s="31"/>
      <c r="M3" s="31"/>
      <c r="N3" s="31"/>
      <c r="O3" s="31"/>
      <c r="P3" s="31"/>
      <c r="Q3" s="31"/>
      <c r="R3" s="31"/>
      <c r="S3" s="31"/>
      <c r="T3" s="31"/>
      <c r="U3" s="31"/>
      <c r="V3" s="31"/>
      <c r="Y3" s="6"/>
      <c r="Z3" s="7"/>
      <c r="AA3" s="7"/>
      <c r="AB3" s="3"/>
      <c r="AC3" s="8" t="s">
        <v>1</v>
      </c>
    </row>
    <row r="4" spans="1:258" ht="18" customHeight="1" x14ac:dyDescent="0.2">
      <c r="B4" s="22"/>
      <c r="C4" s="22"/>
      <c r="D4" s="22"/>
      <c r="E4" s="22"/>
      <c r="F4" s="22"/>
      <c r="G4" s="22"/>
      <c r="H4" s="22"/>
      <c r="I4" s="31"/>
      <c r="J4" s="31"/>
      <c r="K4" s="31"/>
      <c r="L4" s="31"/>
      <c r="M4" s="31"/>
      <c r="N4" s="31"/>
      <c r="O4" s="31"/>
      <c r="P4" s="31"/>
      <c r="Q4" s="31"/>
      <c r="R4" s="31"/>
      <c r="S4" s="31"/>
      <c r="T4" s="31"/>
      <c r="U4" s="31"/>
      <c r="V4" s="31"/>
      <c r="Y4" s="5"/>
      <c r="Z4" s="4"/>
      <c r="AA4" s="4"/>
      <c r="AB4" s="4"/>
      <c r="AC4" s="4"/>
    </row>
    <row r="5" spans="1:258" ht="18" customHeight="1" x14ac:dyDescent="0.2">
      <c r="Y5" s="5"/>
      <c r="Z5" s="4"/>
      <c r="AA5" s="4"/>
      <c r="AB5" s="4"/>
      <c r="AC5" s="4"/>
    </row>
    <row r="6" spans="1:258" ht="58.5" customHeight="1" x14ac:dyDescent="0.2">
      <c r="B6" s="61" t="s">
        <v>68</v>
      </c>
      <c r="C6" s="61"/>
      <c r="D6" s="61"/>
      <c r="E6" s="61"/>
      <c r="F6" s="61"/>
      <c r="G6" s="61"/>
      <c r="H6" s="61"/>
      <c r="I6" s="61"/>
      <c r="J6" s="61"/>
      <c r="K6" s="61"/>
      <c r="L6" s="61"/>
      <c r="M6" s="61"/>
      <c r="N6" s="61"/>
      <c r="O6" s="61"/>
      <c r="P6" s="61"/>
      <c r="Q6" s="61"/>
      <c r="R6" s="61"/>
      <c r="S6" s="61"/>
      <c r="T6" s="61"/>
      <c r="U6" s="61"/>
      <c r="V6" s="61"/>
      <c r="W6" s="38"/>
      <c r="X6" s="38"/>
      <c r="Y6" s="5"/>
      <c r="Z6" s="4"/>
      <c r="AA6" s="4"/>
      <c r="AB6" s="4"/>
      <c r="AC6" s="4"/>
    </row>
    <row r="7" spans="1:258" ht="18" customHeight="1" x14ac:dyDescent="0.2">
      <c r="B7" s="61"/>
      <c r="C7" s="61"/>
      <c r="D7" s="61"/>
      <c r="E7" s="61"/>
      <c r="F7" s="61"/>
      <c r="G7" s="61"/>
      <c r="H7" s="61"/>
      <c r="I7" s="61"/>
      <c r="J7" s="61"/>
      <c r="K7" s="61"/>
      <c r="L7" s="61"/>
      <c r="M7" s="61"/>
      <c r="N7" s="61"/>
      <c r="O7" s="61"/>
      <c r="P7" s="61"/>
      <c r="Q7" s="61"/>
      <c r="R7" s="61"/>
      <c r="S7" s="61"/>
      <c r="T7" s="61"/>
      <c r="U7" s="61"/>
      <c r="V7" s="61"/>
      <c r="W7" s="38"/>
      <c r="X7" s="38"/>
      <c r="Y7" s="5"/>
      <c r="Z7" s="4"/>
      <c r="AA7" s="4"/>
      <c r="AB7" s="4"/>
      <c r="AC7" s="4"/>
    </row>
    <row r="8" spans="1:258" ht="18" customHeight="1" x14ac:dyDescent="0.2">
      <c r="B8" s="61"/>
      <c r="C8" s="61"/>
      <c r="D8" s="61"/>
      <c r="E8" s="61"/>
      <c r="F8" s="61"/>
      <c r="G8" s="61"/>
      <c r="H8" s="61"/>
      <c r="I8" s="61"/>
      <c r="J8" s="61"/>
      <c r="K8" s="61"/>
      <c r="L8" s="61"/>
      <c r="M8" s="61"/>
      <c r="N8" s="61"/>
      <c r="O8" s="61"/>
      <c r="P8" s="61"/>
      <c r="Q8" s="61"/>
      <c r="R8" s="61"/>
      <c r="S8" s="61"/>
      <c r="T8" s="61"/>
      <c r="U8" s="61"/>
      <c r="V8" s="61"/>
      <c r="W8" s="38"/>
      <c r="X8" s="38"/>
      <c r="Y8" s="5"/>
      <c r="Z8" s="4"/>
      <c r="AA8" s="4"/>
      <c r="AB8" s="4"/>
      <c r="AC8" s="4"/>
    </row>
    <row r="9" spans="1:258" ht="18" customHeight="1" x14ac:dyDescent="0.2">
      <c r="B9" s="61"/>
      <c r="C9" s="61"/>
      <c r="D9" s="61"/>
      <c r="E9" s="61"/>
      <c r="F9" s="61"/>
      <c r="G9" s="61"/>
      <c r="H9" s="61"/>
      <c r="I9" s="61"/>
      <c r="J9" s="61"/>
      <c r="K9" s="61"/>
      <c r="L9" s="61"/>
      <c r="M9" s="61"/>
      <c r="N9" s="61"/>
      <c r="O9" s="61"/>
      <c r="P9" s="61"/>
      <c r="Q9" s="61"/>
      <c r="R9" s="61"/>
      <c r="S9" s="61"/>
      <c r="T9" s="61"/>
      <c r="U9" s="61"/>
      <c r="V9" s="61"/>
      <c r="W9" s="38"/>
      <c r="X9" s="38"/>
      <c r="Y9" s="5"/>
      <c r="Z9" s="4"/>
      <c r="AA9" s="4"/>
      <c r="AB9" s="4"/>
      <c r="AC9" s="4"/>
    </row>
    <row r="10" spans="1:258" ht="23.25" customHeight="1" x14ac:dyDescent="0.2">
      <c r="B10" s="61"/>
      <c r="C10" s="61"/>
      <c r="D10" s="61"/>
      <c r="E10" s="61"/>
      <c r="F10" s="61"/>
      <c r="G10" s="61"/>
      <c r="H10" s="61"/>
      <c r="I10" s="61"/>
      <c r="J10" s="61"/>
      <c r="K10" s="61"/>
      <c r="L10" s="61"/>
      <c r="M10" s="61"/>
      <c r="N10" s="61"/>
      <c r="O10" s="61"/>
      <c r="P10" s="61"/>
      <c r="Q10" s="61"/>
      <c r="R10" s="61"/>
      <c r="S10" s="61"/>
      <c r="T10" s="61"/>
      <c r="U10" s="61"/>
      <c r="V10" s="61"/>
      <c r="W10" s="38"/>
      <c r="X10" s="38"/>
      <c r="Y10" s="5"/>
      <c r="Z10" s="4"/>
      <c r="AA10" s="4"/>
      <c r="AB10" s="4"/>
      <c r="AC10" s="4"/>
    </row>
    <row r="11" spans="1:258" ht="18" customHeight="1" x14ac:dyDescent="0.2">
      <c r="Y11" s="5"/>
      <c r="Z11" s="4"/>
      <c r="AA11" s="4"/>
      <c r="AB11" s="4"/>
      <c r="AC11" s="4"/>
    </row>
    <row r="12" spans="1:258" ht="18" customHeight="1" x14ac:dyDescent="0.2">
      <c r="A12" s="62"/>
      <c r="B12" s="62"/>
      <c r="C12" s="62"/>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row>
    <row r="13" spans="1:258" s="9" customFormat="1" ht="12.75" customHeight="1" x14ac:dyDescent="0.2">
      <c r="A13" s="63" t="s">
        <v>2</v>
      </c>
      <c r="B13" s="64" t="s">
        <v>3</v>
      </c>
      <c r="C13" s="64"/>
      <c r="D13" s="64"/>
      <c r="E13" s="64"/>
      <c r="F13" s="64" t="s">
        <v>4</v>
      </c>
      <c r="G13" s="64" t="s">
        <v>5</v>
      </c>
      <c r="H13" s="65" t="s">
        <v>6</v>
      </c>
      <c r="I13" s="66" t="s">
        <v>7</v>
      </c>
      <c r="J13" s="41"/>
      <c r="K13" s="67" t="s">
        <v>75</v>
      </c>
      <c r="L13" s="67"/>
      <c r="M13" s="67"/>
      <c r="N13" s="67"/>
      <c r="O13" s="67"/>
      <c r="P13" s="67"/>
      <c r="Q13" s="67"/>
      <c r="R13" s="67"/>
      <c r="S13" s="67"/>
      <c r="T13" s="67"/>
      <c r="U13" s="67"/>
      <c r="V13" s="67"/>
      <c r="W13" s="59" t="s">
        <v>69</v>
      </c>
      <c r="X13" s="59" t="s">
        <v>70</v>
      </c>
      <c r="Y13" s="67" t="s">
        <v>8</v>
      </c>
      <c r="Z13" s="67" t="s">
        <v>9</v>
      </c>
      <c r="AA13" s="67" t="s">
        <v>10</v>
      </c>
      <c r="AB13" s="67" t="s">
        <v>11</v>
      </c>
      <c r="AC13" s="68" t="s">
        <v>12</v>
      </c>
    </row>
    <row r="14" spans="1:258" s="9" customFormat="1" ht="72.75" customHeight="1" x14ac:dyDescent="0.2">
      <c r="A14" s="63"/>
      <c r="B14" s="24" t="s">
        <v>13</v>
      </c>
      <c r="C14" s="25" t="s">
        <v>14</v>
      </c>
      <c r="D14" s="26" t="s">
        <v>15</v>
      </c>
      <c r="E14" s="27" t="s">
        <v>16</v>
      </c>
      <c r="F14" s="64"/>
      <c r="G14" s="64"/>
      <c r="H14" s="65"/>
      <c r="I14" s="66"/>
      <c r="J14" s="42"/>
      <c r="K14" s="36" t="s">
        <v>76</v>
      </c>
      <c r="L14" s="36" t="s">
        <v>77</v>
      </c>
      <c r="M14" s="36" t="s">
        <v>78</v>
      </c>
      <c r="N14" s="36" t="s">
        <v>79</v>
      </c>
      <c r="O14" s="36" t="s">
        <v>80</v>
      </c>
      <c r="P14" s="36" t="s">
        <v>81</v>
      </c>
      <c r="Q14" s="36" t="s">
        <v>86</v>
      </c>
      <c r="R14" s="36" t="s">
        <v>82</v>
      </c>
      <c r="S14" s="36" t="s">
        <v>83</v>
      </c>
      <c r="T14" s="36" t="s">
        <v>84</v>
      </c>
      <c r="U14" s="36" t="s">
        <v>85</v>
      </c>
      <c r="V14" s="36" t="s">
        <v>73</v>
      </c>
      <c r="W14" s="60"/>
      <c r="X14" s="60"/>
      <c r="Y14" s="67"/>
      <c r="Z14" s="67"/>
      <c r="AA14" s="67"/>
      <c r="AB14" s="67"/>
      <c r="AC14" s="68"/>
    </row>
    <row r="15" spans="1:258" ht="13.5" thickBot="1" x14ac:dyDescent="0.25">
      <c r="A15" s="18">
        <v>1</v>
      </c>
      <c r="B15" s="18">
        <v>2</v>
      </c>
      <c r="C15" s="18">
        <v>3</v>
      </c>
      <c r="D15" s="18">
        <v>4</v>
      </c>
      <c r="E15" s="18">
        <v>5</v>
      </c>
      <c r="F15" s="18">
        <v>6</v>
      </c>
      <c r="G15" s="18">
        <v>7</v>
      </c>
      <c r="H15" s="18">
        <v>8</v>
      </c>
      <c r="I15" s="19">
        <v>9</v>
      </c>
      <c r="J15" s="19"/>
      <c r="K15" s="19"/>
      <c r="L15" s="19"/>
      <c r="M15" s="19"/>
      <c r="N15" s="19"/>
      <c r="O15" s="19"/>
      <c r="P15" s="19"/>
      <c r="Q15" s="19"/>
      <c r="R15" s="19"/>
      <c r="S15" s="19"/>
      <c r="T15" s="19"/>
      <c r="U15" s="19"/>
      <c r="V15" s="19"/>
      <c r="W15" s="19">
        <v>11</v>
      </c>
      <c r="X15" s="19">
        <v>12</v>
      </c>
      <c r="Y15" s="20">
        <v>13</v>
      </c>
      <c r="Z15" s="18">
        <v>14</v>
      </c>
      <c r="AA15" s="18">
        <v>15</v>
      </c>
      <c r="AB15" s="18">
        <v>16</v>
      </c>
      <c r="AC15" s="18">
        <v>17</v>
      </c>
    </row>
    <row r="16" spans="1:258" s="51" customFormat="1" ht="57.75" customHeight="1" thickBot="1" x14ac:dyDescent="0.25">
      <c r="A16" s="54">
        <v>1</v>
      </c>
      <c r="B16" s="46" t="s">
        <v>87</v>
      </c>
      <c r="C16" s="57" t="s">
        <v>90</v>
      </c>
      <c r="D16" s="46" t="s">
        <v>93</v>
      </c>
      <c r="E16" s="46" t="s">
        <v>72</v>
      </c>
      <c r="F16" s="32" t="s">
        <v>17</v>
      </c>
      <c r="G16" s="32" t="s">
        <v>17</v>
      </c>
      <c r="H16" s="32" t="s">
        <v>18</v>
      </c>
      <c r="I16" s="43">
        <f>K16+L16+M16+N16+O16+P16+Q16+R16+S16+T16+U16+V16</f>
        <v>22</v>
      </c>
      <c r="J16" s="43"/>
      <c r="K16" s="46">
        <v>2</v>
      </c>
      <c r="L16" s="46">
        <v>1</v>
      </c>
      <c r="M16" s="46">
        <v>2</v>
      </c>
      <c r="N16" s="46"/>
      <c r="O16" s="46">
        <v>2</v>
      </c>
      <c r="P16" s="46">
        <v>13</v>
      </c>
      <c r="Q16" s="46"/>
      <c r="R16" s="46">
        <v>1</v>
      </c>
      <c r="S16" s="46"/>
      <c r="T16" s="46"/>
      <c r="U16" s="46">
        <v>1</v>
      </c>
      <c r="V16" s="46"/>
      <c r="W16" s="52">
        <v>217.34</v>
      </c>
      <c r="X16" s="43">
        <f>I16*W16</f>
        <v>4781.4800000000005</v>
      </c>
      <c r="Y16" s="43"/>
      <c r="Z16" s="43"/>
      <c r="AA16" s="43"/>
      <c r="AB16" s="43"/>
      <c r="AC16" s="44"/>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0"/>
      <c r="BL16" s="50"/>
      <c r="BM16" s="50"/>
      <c r="BN16" s="50"/>
      <c r="BO16" s="50"/>
      <c r="BP16" s="50"/>
      <c r="BQ16" s="50"/>
      <c r="BR16" s="50"/>
      <c r="BS16" s="50"/>
      <c r="BT16" s="50"/>
      <c r="BU16" s="50"/>
      <c r="BV16" s="50"/>
      <c r="BW16" s="50"/>
      <c r="BX16" s="50"/>
      <c r="BY16" s="50"/>
      <c r="BZ16" s="50"/>
      <c r="CA16" s="50"/>
      <c r="CB16" s="50"/>
      <c r="CC16" s="50"/>
      <c r="CD16" s="50"/>
      <c r="CE16" s="50"/>
      <c r="CF16" s="50"/>
      <c r="CG16" s="50"/>
      <c r="CH16" s="50"/>
      <c r="CI16" s="50"/>
      <c r="CJ16" s="50"/>
      <c r="CK16" s="50"/>
      <c r="CL16" s="50"/>
      <c r="CM16" s="50"/>
      <c r="CN16" s="50"/>
      <c r="CO16" s="50"/>
      <c r="CP16" s="50"/>
      <c r="CQ16" s="50"/>
      <c r="CR16" s="50"/>
      <c r="CS16" s="50"/>
      <c r="CT16" s="50"/>
      <c r="CU16" s="50"/>
      <c r="CV16" s="50"/>
      <c r="CW16" s="50"/>
      <c r="CX16" s="50"/>
      <c r="CY16" s="50"/>
      <c r="CZ16" s="50"/>
      <c r="DA16" s="50"/>
      <c r="DB16" s="50"/>
      <c r="DC16" s="50"/>
      <c r="DD16" s="50"/>
      <c r="DE16" s="50"/>
      <c r="DF16" s="50"/>
      <c r="DG16" s="50"/>
      <c r="DH16" s="50"/>
      <c r="DI16" s="50"/>
      <c r="DJ16" s="50"/>
      <c r="DK16" s="50"/>
      <c r="DL16" s="50"/>
      <c r="DM16" s="50"/>
      <c r="DN16" s="50"/>
      <c r="DO16" s="50"/>
      <c r="DP16" s="50"/>
      <c r="DQ16" s="50"/>
      <c r="DR16" s="50"/>
      <c r="DS16" s="50"/>
      <c r="DT16" s="50"/>
      <c r="DU16" s="50"/>
      <c r="DV16" s="50"/>
      <c r="DW16" s="50"/>
      <c r="DX16" s="50"/>
      <c r="DY16" s="50"/>
      <c r="DZ16" s="50"/>
      <c r="EA16" s="50"/>
      <c r="EB16" s="50"/>
      <c r="EC16" s="50"/>
      <c r="ED16" s="50"/>
      <c r="EE16" s="50"/>
      <c r="EF16" s="50"/>
      <c r="EG16" s="50"/>
      <c r="EH16" s="50"/>
      <c r="EI16" s="50"/>
      <c r="EJ16" s="50"/>
      <c r="EK16" s="50"/>
      <c r="EL16" s="50"/>
      <c r="EM16" s="50"/>
      <c r="EN16" s="50"/>
      <c r="EO16" s="50"/>
      <c r="EP16" s="50"/>
      <c r="EQ16" s="50"/>
      <c r="ER16" s="50"/>
      <c r="ES16" s="50"/>
      <c r="ET16" s="50"/>
      <c r="EU16" s="50"/>
      <c r="EV16" s="50"/>
      <c r="EW16" s="50"/>
      <c r="EX16" s="50"/>
      <c r="EY16" s="50"/>
      <c r="EZ16" s="50"/>
      <c r="FA16" s="50"/>
      <c r="FB16" s="50"/>
      <c r="FC16" s="50"/>
      <c r="FD16" s="50"/>
      <c r="FE16" s="50"/>
      <c r="FF16" s="50"/>
      <c r="FG16" s="50"/>
      <c r="FH16" s="50"/>
      <c r="FI16" s="50"/>
      <c r="FJ16" s="50"/>
      <c r="FK16" s="50"/>
      <c r="FL16" s="50"/>
      <c r="FM16" s="50"/>
      <c r="FN16" s="50"/>
      <c r="FO16" s="50"/>
      <c r="FP16" s="50"/>
      <c r="FQ16" s="50"/>
      <c r="FR16" s="50"/>
      <c r="FS16" s="50"/>
      <c r="FT16" s="50"/>
      <c r="FU16" s="50"/>
      <c r="FV16" s="50"/>
      <c r="FW16" s="50"/>
      <c r="FX16" s="50"/>
      <c r="FY16" s="50"/>
      <c r="FZ16" s="50"/>
      <c r="GA16" s="50"/>
      <c r="GB16" s="50"/>
      <c r="GC16" s="50"/>
      <c r="GD16" s="50"/>
      <c r="GE16" s="50"/>
      <c r="GF16" s="50"/>
      <c r="GG16" s="50"/>
      <c r="GH16" s="50"/>
      <c r="GI16" s="50"/>
      <c r="GJ16" s="50"/>
      <c r="GK16" s="50"/>
      <c r="GL16" s="50"/>
      <c r="GM16" s="50"/>
      <c r="GN16" s="50"/>
      <c r="GO16" s="50"/>
      <c r="GP16" s="50"/>
      <c r="GQ16" s="50"/>
      <c r="GR16" s="50"/>
      <c r="GS16" s="50"/>
      <c r="GT16" s="50"/>
      <c r="GU16" s="50"/>
      <c r="GV16" s="50"/>
      <c r="GW16" s="50"/>
      <c r="GX16" s="50"/>
      <c r="GY16" s="50"/>
      <c r="GZ16" s="50"/>
      <c r="HA16" s="50"/>
      <c r="HB16" s="50"/>
      <c r="HC16" s="50"/>
      <c r="HD16" s="50"/>
      <c r="HE16" s="50"/>
      <c r="HF16" s="50"/>
      <c r="HG16" s="50"/>
      <c r="HH16" s="50"/>
      <c r="HI16" s="50"/>
      <c r="HJ16" s="50"/>
      <c r="HK16" s="50"/>
      <c r="HL16" s="50"/>
      <c r="HM16" s="50"/>
      <c r="HN16" s="50"/>
      <c r="HO16" s="50"/>
      <c r="HP16" s="50"/>
      <c r="HQ16" s="50"/>
      <c r="HR16" s="50"/>
      <c r="HS16" s="50"/>
      <c r="HT16" s="50"/>
      <c r="HU16" s="50"/>
      <c r="HV16" s="50"/>
      <c r="HW16" s="50"/>
      <c r="HX16" s="50"/>
      <c r="HY16" s="50"/>
      <c r="HZ16" s="50"/>
      <c r="IA16" s="50"/>
      <c r="IB16" s="50"/>
      <c r="IC16" s="50"/>
      <c r="ID16" s="50"/>
      <c r="IE16" s="50"/>
      <c r="IF16" s="50"/>
      <c r="IG16" s="50"/>
      <c r="IH16" s="50"/>
      <c r="II16" s="50"/>
      <c r="IJ16" s="50"/>
      <c r="IK16" s="50"/>
      <c r="IL16" s="50"/>
      <c r="IM16" s="50"/>
      <c r="IN16" s="50"/>
      <c r="IO16" s="50"/>
      <c r="IP16" s="50"/>
      <c r="IQ16" s="50"/>
      <c r="IR16" s="50"/>
      <c r="IS16" s="50"/>
      <c r="IT16" s="50"/>
      <c r="IU16" s="50"/>
      <c r="IV16" s="50"/>
      <c r="IW16" s="50"/>
      <c r="IX16" s="50"/>
    </row>
    <row r="17" spans="1:258" s="51" customFormat="1" ht="61.5" customHeight="1" thickBot="1" x14ac:dyDescent="0.25">
      <c r="A17" s="54">
        <v>2</v>
      </c>
      <c r="B17" s="46" t="s">
        <v>88</v>
      </c>
      <c r="C17" s="57" t="s">
        <v>91</v>
      </c>
      <c r="D17" s="46" t="s">
        <v>94</v>
      </c>
      <c r="E17" s="46" t="s">
        <v>72</v>
      </c>
      <c r="F17" s="32" t="s">
        <v>17</v>
      </c>
      <c r="G17" s="32" t="s">
        <v>17</v>
      </c>
      <c r="H17" s="32" t="s">
        <v>18</v>
      </c>
      <c r="I17" s="43">
        <f t="shared" ref="I17" si="0">K17+L17+M17+N17+O17+P17+Q17+R17+S17+T17+U17+V17</f>
        <v>24</v>
      </c>
      <c r="J17" s="43"/>
      <c r="K17" s="46">
        <v>4</v>
      </c>
      <c r="L17" s="46">
        <v>2</v>
      </c>
      <c r="M17" s="46">
        <v>2</v>
      </c>
      <c r="N17" s="46">
        <v>2</v>
      </c>
      <c r="O17" s="46">
        <v>2</v>
      </c>
      <c r="P17" s="46">
        <v>2</v>
      </c>
      <c r="Q17" s="46">
        <v>2</v>
      </c>
      <c r="R17" s="46">
        <v>2</v>
      </c>
      <c r="S17" s="46">
        <v>2</v>
      </c>
      <c r="T17" s="46">
        <v>2</v>
      </c>
      <c r="U17" s="46">
        <v>2</v>
      </c>
      <c r="V17" s="46"/>
      <c r="W17" s="52">
        <v>523.73</v>
      </c>
      <c r="X17" s="43">
        <f t="shared" ref="X17" si="1">I17*W17</f>
        <v>12569.52</v>
      </c>
      <c r="Y17" s="43"/>
      <c r="Z17" s="43"/>
      <c r="AA17" s="43"/>
      <c r="AB17" s="43"/>
      <c r="AC17" s="44"/>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50"/>
      <c r="EZ17" s="50"/>
      <c r="FA17" s="50"/>
      <c r="FB17" s="50"/>
      <c r="FC17" s="50"/>
      <c r="FD17" s="50"/>
      <c r="FE17" s="50"/>
      <c r="FF17" s="50"/>
      <c r="FG17" s="50"/>
      <c r="FH17" s="50"/>
      <c r="FI17" s="50"/>
      <c r="FJ17" s="50"/>
      <c r="FK17" s="50"/>
      <c r="FL17" s="50"/>
      <c r="FM17" s="50"/>
      <c r="FN17" s="50"/>
      <c r="FO17" s="50"/>
      <c r="FP17" s="50"/>
      <c r="FQ17" s="50"/>
      <c r="FR17" s="50"/>
      <c r="FS17" s="50"/>
      <c r="FT17" s="50"/>
      <c r="FU17" s="50"/>
      <c r="FV17" s="50"/>
      <c r="FW17" s="50"/>
      <c r="FX17" s="50"/>
      <c r="FY17" s="50"/>
      <c r="FZ17" s="50"/>
      <c r="GA17" s="50"/>
      <c r="GB17" s="50"/>
      <c r="GC17" s="50"/>
      <c r="GD17" s="50"/>
      <c r="GE17" s="50"/>
      <c r="GF17" s="50"/>
      <c r="GG17" s="50"/>
      <c r="GH17" s="50"/>
      <c r="GI17" s="50"/>
      <c r="GJ17" s="50"/>
      <c r="GK17" s="50"/>
      <c r="GL17" s="50"/>
      <c r="GM17" s="50"/>
      <c r="GN17" s="50"/>
      <c r="GO17" s="50"/>
      <c r="GP17" s="50"/>
      <c r="GQ17" s="50"/>
      <c r="GR17" s="50"/>
      <c r="GS17" s="50"/>
      <c r="GT17" s="50"/>
      <c r="GU17" s="50"/>
      <c r="GV17" s="50"/>
      <c r="GW17" s="50"/>
      <c r="GX17" s="50"/>
      <c r="GY17" s="50"/>
      <c r="GZ17" s="50"/>
      <c r="HA17" s="50"/>
      <c r="HB17" s="50"/>
      <c r="HC17" s="50"/>
      <c r="HD17" s="50"/>
      <c r="HE17" s="50"/>
      <c r="HF17" s="50"/>
      <c r="HG17" s="50"/>
      <c r="HH17" s="50"/>
      <c r="HI17" s="50"/>
      <c r="HJ17" s="50"/>
      <c r="HK17" s="50"/>
      <c r="HL17" s="50"/>
      <c r="HM17" s="50"/>
      <c r="HN17" s="50"/>
      <c r="HO17" s="50"/>
      <c r="HP17" s="50"/>
      <c r="HQ17" s="50"/>
      <c r="HR17" s="50"/>
      <c r="HS17" s="50"/>
      <c r="HT17" s="50"/>
      <c r="HU17" s="50"/>
      <c r="HV17" s="50"/>
      <c r="HW17" s="50"/>
      <c r="HX17" s="50"/>
      <c r="HY17" s="50"/>
      <c r="HZ17" s="50"/>
      <c r="IA17" s="50"/>
      <c r="IB17" s="50"/>
      <c r="IC17" s="50"/>
      <c r="ID17" s="50"/>
      <c r="IE17" s="50"/>
      <c r="IF17" s="50"/>
      <c r="IG17" s="50"/>
      <c r="IH17" s="50"/>
      <c r="II17" s="50"/>
      <c r="IJ17" s="50"/>
      <c r="IK17" s="50"/>
      <c r="IL17" s="50"/>
      <c r="IM17" s="50"/>
      <c r="IN17" s="50"/>
      <c r="IO17" s="50"/>
      <c r="IP17" s="50"/>
      <c r="IQ17" s="50"/>
      <c r="IR17" s="50"/>
      <c r="IS17" s="50"/>
      <c r="IT17" s="50"/>
      <c r="IU17" s="50"/>
      <c r="IV17" s="50"/>
      <c r="IW17" s="50"/>
      <c r="IX17" s="50"/>
    </row>
    <row r="18" spans="1:258" s="49" customFormat="1" ht="71.25" customHeight="1" thickBot="1" x14ac:dyDescent="0.25">
      <c r="A18" s="55">
        <v>3</v>
      </c>
      <c r="B18" s="46" t="s">
        <v>89</v>
      </c>
      <c r="C18" s="57" t="s">
        <v>92</v>
      </c>
      <c r="D18" s="46" t="s">
        <v>95</v>
      </c>
      <c r="E18" s="46" t="s">
        <v>72</v>
      </c>
      <c r="F18" s="32" t="s">
        <v>17</v>
      </c>
      <c r="G18" s="32" t="s">
        <v>17</v>
      </c>
      <c r="H18" s="32" t="s">
        <v>18</v>
      </c>
      <c r="I18" s="43">
        <f t="shared" ref="I18:I19" si="2">K18+L18+M18+N18+O18+P18+Q18+R18+S18+T18+U18+V18</f>
        <v>7</v>
      </c>
      <c r="J18" s="45"/>
      <c r="K18" s="46">
        <v>1</v>
      </c>
      <c r="L18" s="46"/>
      <c r="M18" s="46">
        <v>2</v>
      </c>
      <c r="N18" s="46"/>
      <c r="O18" s="46"/>
      <c r="P18" s="46">
        <v>3</v>
      </c>
      <c r="Q18" s="46"/>
      <c r="R18" s="46"/>
      <c r="S18" s="46">
        <v>1</v>
      </c>
      <c r="T18" s="46"/>
      <c r="U18" s="46"/>
      <c r="V18" s="46"/>
      <c r="W18" s="53">
        <v>2172.89</v>
      </c>
      <c r="X18" s="43">
        <f t="shared" ref="X18:X19" si="3">I18*W18</f>
        <v>15210.23</v>
      </c>
      <c r="Y18" s="32"/>
      <c r="Z18" s="32"/>
      <c r="AA18" s="32"/>
      <c r="AB18" s="32"/>
      <c r="AC18" s="47"/>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row>
    <row r="19" spans="1:258" s="49" customFormat="1" ht="75" customHeight="1" thickBot="1" x14ac:dyDescent="0.25">
      <c r="A19" s="55">
        <v>4</v>
      </c>
      <c r="B19" s="56" t="s">
        <v>96</v>
      </c>
      <c r="C19" s="58" t="s">
        <v>97</v>
      </c>
      <c r="D19" s="56" t="s">
        <v>98</v>
      </c>
      <c r="E19" s="46" t="s">
        <v>72</v>
      </c>
      <c r="F19" s="32" t="s">
        <v>17</v>
      </c>
      <c r="G19" s="32" t="s">
        <v>17</v>
      </c>
      <c r="H19" s="32" t="s">
        <v>18</v>
      </c>
      <c r="I19" s="43">
        <f t="shared" si="2"/>
        <v>13</v>
      </c>
      <c r="J19" s="45"/>
      <c r="K19" s="46">
        <v>1</v>
      </c>
      <c r="L19" s="46"/>
      <c r="M19" s="46">
        <v>1</v>
      </c>
      <c r="N19" s="46"/>
      <c r="O19" s="46">
        <v>4</v>
      </c>
      <c r="P19" s="46">
        <v>6</v>
      </c>
      <c r="Q19" s="46">
        <v>1</v>
      </c>
      <c r="R19" s="46"/>
      <c r="S19" s="46"/>
      <c r="T19" s="46"/>
      <c r="U19" s="46"/>
      <c r="V19" s="46"/>
      <c r="W19" s="52">
        <v>737.97</v>
      </c>
      <c r="X19" s="43">
        <f t="shared" si="3"/>
        <v>9593.61</v>
      </c>
      <c r="Y19" s="32"/>
      <c r="Z19" s="32"/>
      <c r="AA19" s="32"/>
      <c r="AB19" s="32"/>
      <c r="AC19" s="47"/>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row>
    <row r="20" spans="1:258" ht="12.75" customHeight="1" thickBot="1" x14ac:dyDescent="0.25">
      <c r="A20" s="33"/>
      <c r="B20" s="34"/>
      <c r="C20" s="34" t="s">
        <v>71</v>
      </c>
      <c r="D20" s="34"/>
      <c r="E20" s="34"/>
      <c r="F20" s="34"/>
      <c r="G20" s="34"/>
      <c r="H20" s="34"/>
      <c r="I20" s="39">
        <f>I16+I17+I19</f>
        <v>59</v>
      </c>
      <c r="J20" s="39"/>
      <c r="K20" s="39">
        <f t="shared" ref="K20:V20" si="4">K16+K17+K19</f>
        <v>7</v>
      </c>
      <c r="L20" s="39">
        <f t="shared" si="4"/>
        <v>3</v>
      </c>
      <c r="M20" s="39">
        <f t="shared" si="4"/>
        <v>5</v>
      </c>
      <c r="N20" s="39">
        <f t="shared" si="4"/>
        <v>2</v>
      </c>
      <c r="O20" s="39">
        <f t="shared" si="4"/>
        <v>8</v>
      </c>
      <c r="P20" s="39">
        <f t="shared" si="4"/>
        <v>21</v>
      </c>
      <c r="Q20" s="39">
        <f t="shared" si="4"/>
        <v>3</v>
      </c>
      <c r="R20" s="39">
        <f t="shared" si="4"/>
        <v>3</v>
      </c>
      <c r="S20" s="39">
        <f t="shared" si="4"/>
        <v>2</v>
      </c>
      <c r="T20" s="39">
        <f t="shared" si="4"/>
        <v>2</v>
      </c>
      <c r="U20" s="39">
        <f t="shared" si="4"/>
        <v>3</v>
      </c>
      <c r="V20" s="39">
        <f t="shared" si="4"/>
        <v>0</v>
      </c>
      <c r="W20" s="39"/>
      <c r="X20" s="40">
        <f>SUM(X16:X19)</f>
        <v>42154.84</v>
      </c>
      <c r="Y20" s="34"/>
      <c r="Z20" s="34"/>
      <c r="AA20" s="34"/>
      <c r="AB20" s="34"/>
      <c r="AC20" s="35"/>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row>
    <row r="22" spans="1:258" s="11" customFormat="1" x14ac:dyDescent="0.2">
      <c r="A22" s="14" t="s">
        <v>19</v>
      </c>
      <c r="B22" s="12"/>
      <c r="C22" s="12"/>
      <c r="D22" s="12"/>
      <c r="E22" s="12"/>
      <c r="F22" s="12"/>
      <c r="G22" s="12"/>
      <c r="H22" s="29"/>
      <c r="I22" s="12"/>
      <c r="J22" s="12"/>
      <c r="K22" s="12"/>
      <c r="L22" s="12"/>
      <c r="M22" s="12"/>
      <c r="N22" s="12"/>
      <c r="O22" s="12"/>
      <c r="P22" s="12"/>
      <c r="Q22" s="12"/>
      <c r="R22" s="12"/>
      <c r="S22" s="12"/>
      <c r="T22" s="12"/>
      <c r="U22" s="12"/>
      <c r="V22" s="12"/>
      <c r="W22" s="12"/>
      <c r="X22" s="12"/>
      <c r="Y22" s="13"/>
      <c r="Z22" s="13"/>
      <c r="AA22" s="13"/>
      <c r="AB22" s="13"/>
      <c r="AC22" s="10"/>
    </row>
    <row r="23" spans="1:258" s="14" customFormat="1" ht="30" customHeight="1" x14ac:dyDescent="0.2">
      <c r="A23" s="69" t="s">
        <v>20</v>
      </c>
      <c r="B23" s="69"/>
      <c r="C23" s="69"/>
      <c r="D23" s="71" t="s">
        <v>21</v>
      </c>
      <c r="E23" s="72"/>
      <c r="F23" s="72"/>
      <c r="G23" s="72"/>
      <c r="H23" s="72"/>
      <c r="I23" s="72"/>
      <c r="J23" s="72"/>
      <c r="K23" s="72"/>
      <c r="L23" s="72"/>
      <c r="M23" s="72"/>
      <c r="N23" s="72"/>
      <c r="O23" s="72"/>
      <c r="P23" s="72"/>
      <c r="Q23" s="72"/>
      <c r="R23" s="72"/>
      <c r="S23" s="72"/>
      <c r="T23" s="72"/>
      <c r="U23" s="72"/>
      <c r="V23" s="72"/>
      <c r="W23" s="72"/>
      <c r="X23" s="72"/>
      <c r="Y23" s="72"/>
      <c r="Z23" s="72"/>
      <c r="AA23" s="72"/>
      <c r="AB23" s="72"/>
      <c r="AC23" s="73"/>
    </row>
    <row r="24" spans="1:258" s="14" customFormat="1" ht="30" customHeight="1" x14ac:dyDescent="0.2">
      <c r="A24" s="69" t="s">
        <v>22</v>
      </c>
      <c r="B24" s="69"/>
      <c r="C24" s="69"/>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row>
    <row r="25" spans="1:258" s="14" customFormat="1" ht="30" customHeight="1" x14ac:dyDescent="0.2">
      <c r="A25" s="69" t="s">
        <v>23</v>
      </c>
      <c r="B25" s="69"/>
      <c r="C25" s="69"/>
      <c r="D25" s="70" t="s">
        <v>24</v>
      </c>
      <c r="E25" s="70"/>
      <c r="F25" s="70"/>
      <c r="G25" s="70"/>
      <c r="H25" s="70"/>
      <c r="I25" s="70"/>
      <c r="J25" s="70"/>
      <c r="K25" s="70"/>
      <c r="L25" s="70"/>
      <c r="M25" s="70"/>
      <c r="N25" s="70"/>
      <c r="O25" s="70"/>
      <c r="P25" s="70"/>
      <c r="Q25" s="70"/>
      <c r="R25" s="70"/>
      <c r="S25" s="70"/>
      <c r="T25" s="70"/>
      <c r="U25" s="70"/>
      <c r="V25" s="70"/>
      <c r="W25" s="70"/>
      <c r="X25" s="70"/>
      <c r="Y25" s="70"/>
      <c r="Z25" s="70"/>
      <c r="AA25" s="70"/>
      <c r="AB25" s="70"/>
      <c r="AC25" s="70"/>
    </row>
    <row r="26" spans="1:258" s="14" customFormat="1" ht="30" customHeight="1" x14ac:dyDescent="0.2">
      <c r="A26" s="69" t="s">
        <v>25</v>
      </c>
      <c r="B26" s="69"/>
      <c r="C26" s="69"/>
      <c r="D26" s="70" t="s">
        <v>26</v>
      </c>
      <c r="E26" s="70"/>
      <c r="F26" s="70"/>
      <c r="G26" s="70"/>
      <c r="H26" s="70"/>
      <c r="I26" s="70"/>
      <c r="J26" s="70"/>
      <c r="K26" s="70"/>
      <c r="L26" s="70"/>
      <c r="M26" s="70"/>
      <c r="N26" s="70"/>
      <c r="O26" s="70"/>
      <c r="P26" s="70"/>
      <c r="Q26" s="70"/>
      <c r="R26" s="70"/>
      <c r="S26" s="70"/>
      <c r="T26" s="70"/>
      <c r="U26" s="70"/>
      <c r="V26" s="70"/>
      <c r="W26" s="70"/>
      <c r="X26" s="70"/>
      <c r="Y26" s="70"/>
      <c r="Z26" s="70"/>
      <c r="AA26" s="70"/>
      <c r="AB26" s="70"/>
      <c r="AC26" s="70"/>
    </row>
    <row r="27" spans="1:258" s="14" customFormat="1" ht="29.25" customHeight="1" x14ac:dyDescent="0.2">
      <c r="A27" s="69" t="s">
        <v>27</v>
      </c>
      <c r="B27" s="69"/>
      <c r="C27" s="69"/>
      <c r="D27" s="70" t="s">
        <v>28</v>
      </c>
      <c r="E27" s="70"/>
      <c r="F27" s="70"/>
      <c r="G27" s="70"/>
      <c r="H27" s="70"/>
      <c r="I27" s="70"/>
      <c r="J27" s="70"/>
      <c r="K27" s="70"/>
      <c r="L27" s="70"/>
      <c r="M27" s="70"/>
      <c r="N27" s="70"/>
      <c r="O27" s="70"/>
      <c r="P27" s="70"/>
      <c r="Q27" s="70"/>
      <c r="R27" s="70"/>
      <c r="S27" s="70"/>
      <c r="T27" s="70"/>
      <c r="U27" s="70"/>
      <c r="V27" s="70"/>
      <c r="W27" s="70"/>
      <c r="X27" s="70"/>
      <c r="Y27" s="70"/>
      <c r="Z27" s="70"/>
      <c r="AA27" s="70"/>
      <c r="AB27" s="70"/>
      <c r="AC27" s="70"/>
    </row>
    <row r="28" spans="1:258" s="11" customFormat="1" x14ac:dyDescent="0.2">
      <c r="A28" s="14"/>
      <c r="B28" s="12"/>
      <c r="C28" s="12"/>
      <c r="D28" s="12"/>
      <c r="E28" s="12"/>
      <c r="F28" s="12"/>
      <c r="G28" s="12"/>
      <c r="H28" s="12"/>
      <c r="I28" s="29"/>
      <c r="J28" s="29"/>
      <c r="K28" s="29"/>
      <c r="L28" s="29"/>
      <c r="M28" s="29"/>
      <c r="N28" s="29"/>
      <c r="O28" s="29"/>
      <c r="P28" s="29"/>
      <c r="Q28" s="29"/>
      <c r="R28" s="29"/>
      <c r="S28" s="29"/>
      <c r="T28" s="29"/>
      <c r="U28" s="29"/>
      <c r="V28" s="29"/>
      <c r="W28" s="12"/>
      <c r="X28" s="12"/>
      <c r="Y28" s="10"/>
      <c r="Z28" s="10"/>
      <c r="AA28" s="10"/>
      <c r="AB28" s="10"/>
      <c r="AC28" s="13"/>
    </row>
    <row r="29" spans="1:258" s="11" customFormat="1" x14ac:dyDescent="0.2">
      <c r="A29" s="14" t="s">
        <v>29</v>
      </c>
      <c r="B29" s="12"/>
      <c r="C29" s="12"/>
      <c r="D29" s="12"/>
      <c r="E29" s="12"/>
      <c r="F29" s="12"/>
      <c r="G29" s="12"/>
      <c r="H29" s="12"/>
      <c r="I29" s="29"/>
      <c r="J29" s="29"/>
      <c r="K29" s="29"/>
      <c r="L29" s="29"/>
      <c r="M29" s="29"/>
      <c r="N29" s="29"/>
      <c r="O29" s="29"/>
      <c r="P29" s="29"/>
      <c r="Q29" s="29"/>
      <c r="R29" s="29"/>
      <c r="S29" s="29"/>
      <c r="T29" s="29"/>
      <c r="U29" s="29"/>
      <c r="V29" s="29"/>
      <c r="W29" s="12"/>
      <c r="X29" s="12"/>
      <c r="Y29" s="10"/>
      <c r="Z29" s="10"/>
      <c r="AA29" s="10"/>
      <c r="AB29" s="10"/>
      <c r="AC29" s="13"/>
    </row>
    <row r="30" spans="1:258" s="14" customFormat="1" ht="48" customHeight="1" x14ac:dyDescent="0.2">
      <c r="A30" s="69" t="s">
        <v>30</v>
      </c>
      <c r="B30" s="69"/>
      <c r="C30" s="69"/>
      <c r="D30" s="70" t="s">
        <v>31</v>
      </c>
      <c r="E30" s="70"/>
      <c r="F30" s="70"/>
      <c r="G30" s="70"/>
      <c r="H30" s="70"/>
      <c r="I30" s="70"/>
      <c r="J30" s="70"/>
      <c r="K30" s="70"/>
      <c r="L30" s="70"/>
      <c r="M30" s="70"/>
      <c r="N30" s="70"/>
      <c r="O30" s="70"/>
      <c r="P30" s="70"/>
      <c r="Q30" s="70"/>
      <c r="R30" s="70"/>
      <c r="S30" s="70"/>
      <c r="T30" s="70"/>
      <c r="U30" s="70"/>
      <c r="V30" s="70"/>
      <c r="W30" s="70"/>
      <c r="X30" s="70"/>
      <c r="Y30" s="70"/>
      <c r="Z30" s="70"/>
      <c r="AA30" s="70"/>
      <c r="AB30" s="70"/>
      <c r="AC30" s="70"/>
    </row>
    <row r="31" spans="1:258" s="14" customFormat="1" ht="41.25" customHeight="1" x14ac:dyDescent="0.2">
      <c r="A31" s="69" t="s">
        <v>32</v>
      </c>
      <c r="B31" s="69"/>
      <c r="C31" s="69"/>
      <c r="D31" s="70" t="s">
        <v>33</v>
      </c>
      <c r="E31" s="70"/>
      <c r="F31" s="70"/>
      <c r="G31" s="70"/>
      <c r="H31" s="70"/>
      <c r="I31" s="70"/>
      <c r="J31" s="70"/>
      <c r="K31" s="70"/>
      <c r="L31" s="70"/>
      <c r="M31" s="70"/>
      <c r="N31" s="70"/>
      <c r="O31" s="70"/>
      <c r="P31" s="70"/>
      <c r="Q31" s="70"/>
      <c r="R31" s="70"/>
      <c r="S31" s="70"/>
      <c r="T31" s="70"/>
      <c r="U31" s="70"/>
      <c r="V31" s="70"/>
      <c r="W31" s="70"/>
      <c r="X31" s="70"/>
      <c r="Y31" s="70"/>
      <c r="Z31" s="70"/>
      <c r="AA31" s="70"/>
      <c r="AB31" s="70"/>
      <c r="AC31" s="70"/>
    </row>
    <row r="32" spans="1:258" s="14" customFormat="1" ht="29.25" customHeight="1" x14ac:dyDescent="0.2">
      <c r="A32" s="69" t="s">
        <v>34</v>
      </c>
      <c r="B32" s="69"/>
      <c r="C32" s="69"/>
      <c r="D32" s="70" t="s">
        <v>35</v>
      </c>
      <c r="E32" s="70"/>
      <c r="F32" s="70"/>
      <c r="G32" s="70"/>
      <c r="H32" s="70"/>
      <c r="I32" s="70"/>
      <c r="J32" s="70"/>
      <c r="K32" s="70"/>
      <c r="L32" s="70"/>
      <c r="M32" s="70"/>
      <c r="N32" s="70"/>
      <c r="O32" s="70"/>
      <c r="P32" s="70"/>
      <c r="Q32" s="70"/>
      <c r="R32" s="70"/>
      <c r="S32" s="70"/>
      <c r="T32" s="70"/>
      <c r="U32" s="70"/>
      <c r="V32" s="70"/>
      <c r="W32" s="70"/>
      <c r="X32" s="70"/>
      <c r="Y32" s="70"/>
      <c r="Z32" s="70"/>
      <c r="AA32" s="70"/>
      <c r="AB32" s="70"/>
      <c r="AC32" s="70"/>
    </row>
    <row r="33" spans="1:179" s="14" customFormat="1" ht="30.75" customHeight="1" x14ac:dyDescent="0.2">
      <c r="A33" s="69" t="s">
        <v>36</v>
      </c>
      <c r="B33" s="69"/>
      <c r="C33" s="69"/>
      <c r="D33" s="70" t="s">
        <v>37</v>
      </c>
      <c r="E33" s="70"/>
      <c r="F33" s="70"/>
      <c r="G33" s="70"/>
      <c r="H33" s="70"/>
      <c r="I33" s="70"/>
      <c r="J33" s="70"/>
      <c r="K33" s="70"/>
      <c r="L33" s="70"/>
      <c r="M33" s="70"/>
      <c r="N33" s="70"/>
      <c r="O33" s="70"/>
      <c r="P33" s="70"/>
      <c r="Q33" s="70"/>
      <c r="R33" s="70"/>
      <c r="S33" s="70"/>
      <c r="T33" s="70"/>
      <c r="U33" s="70"/>
      <c r="V33" s="70"/>
      <c r="W33" s="70"/>
      <c r="X33" s="70"/>
      <c r="Y33" s="70"/>
      <c r="Z33" s="70"/>
      <c r="AA33" s="70"/>
      <c r="AB33" s="70"/>
      <c r="AC33" s="70"/>
    </row>
    <row r="34" spans="1:179" s="14" customFormat="1" ht="79.5" customHeight="1" x14ac:dyDescent="0.2">
      <c r="A34" s="69" t="s">
        <v>38</v>
      </c>
      <c r="B34" s="69"/>
      <c r="C34" s="69"/>
      <c r="D34" s="70" t="s">
        <v>74</v>
      </c>
      <c r="E34" s="70"/>
      <c r="F34" s="70"/>
      <c r="G34" s="70"/>
      <c r="H34" s="70"/>
      <c r="I34" s="70"/>
      <c r="J34" s="70"/>
      <c r="K34" s="70"/>
      <c r="L34" s="70"/>
      <c r="M34" s="70"/>
      <c r="N34" s="70"/>
      <c r="O34" s="70"/>
      <c r="P34" s="70"/>
      <c r="Q34" s="70"/>
      <c r="R34" s="70"/>
      <c r="S34" s="70"/>
      <c r="T34" s="70"/>
      <c r="U34" s="70"/>
      <c r="V34" s="70"/>
      <c r="W34" s="70"/>
      <c r="X34" s="70"/>
      <c r="Y34" s="70"/>
      <c r="Z34" s="70"/>
      <c r="AA34" s="70"/>
      <c r="AB34" s="70"/>
      <c r="AC34" s="70"/>
    </row>
    <row r="35" spans="1:179" s="14" customFormat="1" ht="21.75" customHeight="1" x14ac:dyDescent="0.2">
      <c r="A35" s="69" t="s">
        <v>39</v>
      </c>
      <c r="B35" s="69"/>
      <c r="C35" s="69"/>
      <c r="D35" s="70" t="s">
        <v>40</v>
      </c>
      <c r="E35" s="70"/>
      <c r="F35" s="70"/>
      <c r="G35" s="70"/>
      <c r="H35" s="70"/>
      <c r="I35" s="70"/>
      <c r="J35" s="70"/>
      <c r="K35" s="70"/>
      <c r="L35" s="70"/>
      <c r="M35" s="70"/>
      <c r="N35" s="70"/>
      <c r="O35" s="70"/>
      <c r="P35" s="70"/>
      <c r="Q35" s="70"/>
      <c r="R35" s="70"/>
      <c r="S35" s="70"/>
      <c r="T35" s="70"/>
      <c r="U35" s="70"/>
      <c r="V35" s="70"/>
      <c r="W35" s="70"/>
      <c r="X35" s="70"/>
      <c r="Y35" s="70"/>
      <c r="Z35" s="70"/>
      <c r="AA35" s="70"/>
      <c r="AB35" s="70"/>
      <c r="AC35" s="70"/>
    </row>
    <row r="36" spans="1:179" s="15" customFormat="1" ht="34.5" customHeight="1" x14ac:dyDescent="0.2">
      <c r="A36" s="69" t="s">
        <v>41</v>
      </c>
      <c r="B36" s="69"/>
      <c r="C36" s="69"/>
      <c r="D36" s="70" t="s">
        <v>42</v>
      </c>
      <c r="E36" s="70"/>
      <c r="F36" s="70"/>
      <c r="G36" s="70"/>
      <c r="H36" s="70"/>
      <c r="I36" s="70"/>
      <c r="J36" s="70"/>
      <c r="K36" s="70"/>
      <c r="L36" s="70"/>
      <c r="M36" s="70"/>
      <c r="N36" s="70"/>
      <c r="O36" s="70"/>
      <c r="P36" s="70"/>
      <c r="Q36" s="70"/>
      <c r="R36" s="70"/>
      <c r="S36" s="70"/>
      <c r="T36" s="70"/>
      <c r="U36" s="70"/>
      <c r="V36" s="70"/>
      <c r="W36" s="70"/>
      <c r="X36" s="70"/>
      <c r="Y36" s="70"/>
      <c r="Z36" s="70"/>
      <c r="AA36" s="70"/>
      <c r="AB36" s="70"/>
      <c r="AC36" s="70"/>
      <c r="FU36" s="12"/>
      <c r="FV36" s="12"/>
      <c r="FW36" s="12"/>
    </row>
    <row r="37" spans="1:179" s="15" customFormat="1" ht="63" customHeight="1" x14ac:dyDescent="0.2">
      <c r="A37" s="69" t="s">
        <v>43</v>
      </c>
      <c r="B37" s="69"/>
      <c r="C37" s="69"/>
      <c r="D37" s="70" t="s">
        <v>44</v>
      </c>
      <c r="E37" s="70"/>
      <c r="F37" s="70"/>
      <c r="G37" s="70"/>
      <c r="H37" s="70"/>
      <c r="I37" s="70"/>
      <c r="J37" s="70"/>
      <c r="K37" s="70"/>
      <c r="L37" s="70"/>
      <c r="M37" s="70"/>
      <c r="N37" s="70"/>
      <c r="O37" s="70"/>
      <c r="P37" s="70"/>
      <c r="Q37" s="70"/>
      <c r="R37" s="70"/>
      <c r="S37" s="70"/>
      <c r="T37" s="70"/>
      <c r="U37" s="70"/>
      <c r="V37" s="70"/>
      <c r="W37" s="70"/>
      <c r="X37" s="70"/>
      <c r="Y37" s="70"/>
      <c r="Z37" s="70"/>
      <c r="AA37" s="70"/>
      <c r="AB37" s="70"/>
      <c r="AC37" s="70"/>
      <c r="FU37" s="12"/>
      <c r="FV37" s="12"/>
      <c r="FW37" s="12"/>
    </row>
    <row r="38" spans="1:179" s="15" customFormat="1" ht="181.5" customHeight="1" x14ac:dyDescent="0.2">
      <c r="A38" s="69" t="s">
        <v>45</v>
      </c>
      <c r="B38" s="69"/>
      <c r="C38" s="69"/>
      <c r="D38" s="70" t="s">
        <v>46</v>
      </c>
      <c r="E38" s="70"/>
      <c r="F38" s="70"/>
      <c r="G38" s="70"/>
      <c r="H38" s="70"/>
      <c r="I38" s="70"/>
      <c r="J38" s="70"/>
      <c r="K38" s="70"/>
      <c r="L38" s="70"/>
      <c r="M38" s="70"/>
      <c r="N38" s="70"/>
      <c r="O38" s="70"/>
      <c r="P38" s="70"/>
      <c r="Q38" s="70"/>
      <c r="R38" s="70"/>
      <c r="S38" s="70"/>
      <c r="T38" s="70"/>
      <c r="U38" s="70"/>
      <c r="V38" s="70"/>
      <c r="W38" s="70"/>
      <c r="X38" s="70"/>
      <c r="Y38" s="70"/>
      <c r="Z38" s="70"/>
      <c r="AA38" s="70"/>
      <c r="AB38" s="70"/>
      <c r="AC38" s="70"/>
      <c r="FU38" s="12"/>
      <c r="FV38" s="12"/>
      <c r="FW38" s="12"/>
    </row>
    <row r="39" spans="1:179" s="15" customFormat="1" ht="66.75" customHeight="1" x14ac:dyDescent="0.2">
      <c r="A39" s="69" t="s">
        <v>47</v>
      </c>
      <c r="B39" s="69"/>
      <c r="C39" s="69"/>
      <c r="D39" s="70" t="s">
        <v>48</v>
      </c>
      <c r="E39" s="70"/>
      <c r="F39" s="70"/>
      <c r="G39" s="70"/>
      <c r="H39" s="70"/>
      <c r="I39" s="70"/>
      <c r="J39" s="70"/>
      <c r="K39" s="70"/>
      <c r="L39" s="70"/>
      <c r="M39" s="70"/>
      <c r="N39" s="70"/>
      <c r="O39" s="70"/>
      <c r="P39" s="70"/>
      <c r="Q39" s="70"/>
      <c r="R39" s="70"/>
      <c r="S39" s="70"/>
      <c r="T39" s="70"/>
      <c r="U39" s="70"/>
      <c r="V39" s="70"/>
      <c r="W39" s="70"/>
      <c r="X39" s="70"/>
      <c r="Y39" s="70"/>
      <c r="Z39" s="70"/>
      <c r="AA39" s="70"/>
      <c r="AB39" s="70"/>
      <c r="AC39" s="70"/>
      <c r="FU39" s="12"/>
      <c r="FV39" s="12"/>
      <c r="FW39" s="12"/>
    </row>
    <row r="40" spans="1:179" s="15" customFormat="1" ht="68.25" customHeight="1" x14ac:dyDescent="0.2">
      <c r="A40" s="69" t="s">
        <v>49</v>
      </c>
      <c r="B40" s="69"/>
      <c r="C40" s="69"/>
      <c r="D40" s="70" t="s">
        <v>50</v>
      </c>
      <c r="E40" s="70"/>
      <c r="F40" s="70"/>
      <c r="G40" s="70"/>
      <c r="H40" s="70"/>
      <c r="I40" s="70"/>
      <c r="J40" s="70"/>
      <c r="K40" s="70"/>
      <c r="L40" s="70"/>
      <c r="M40" s="70"/>
      <c r="N40" s="70"/>
      <c r="O40" s="70"/>
      <c r="P40" s="70"/>
      <c r="Q40" s="70"/>
      <c r="R40" s="70"/>
      <c r="S40" s="70"/>
      <c r="T40" s="70"/>
      <c r="U40" s="70"/>
      <c r="V40" s="70"/>
      <c r="W40" s="70"/>
      <c r="X40" s="70"/>
      <c r="Y40" s="70"/>
      <c r="Z40" s="70"/>
      <c r="AA40" s="70"/>
      <c r="AB40" s="70"/>
      <c r="AC40" s="70"/>
      <c r="FU40" s="12"/>
      <c r="FV40" s="12"/>
      <c r="FW40" s="12"/>
    </row>
    <row r="41" spans="1:179" s="15" customFormat="1" ht="21.75" customHeight="1" x14ac:dyDescent="0.2">
      <c r="A41" s="69" t="s">
        <v>51</v>
      </c>
      <c r="B41" s="69"/>
      <c r="C41" s="69"/>
      <c r="D41" s="70" t="s">
        <v>52</v>
      </c>
      <c r="E41" s="70"/>
      <c r="F41" s="70"/>
      <c r="G41" s="70"/>
      <c r="H41" s="70"/>
      <c r="I41" s="70"/>
      <c r="J41" s="70"/>
      <c r="K41" s="70"/>
      <c r="L41" s="70"/>
      <c r="M41" s="70"/>
      <c r="N41" s="70"/>
      <c r="O41" s="70"/>
      <c r="P41" s="70"/>
      <c r="Q41" s="70"/>
      <c r="R41" s="70"/>
      <c r="S41" s="70"/>
      <c r="T41" s="70"/>
      <c r="U41" s="70"/>
      <c r="V41" s="70"/>
      <c r="W41" s="70"/>
      <c r="X41" s="70"/>
      <c r="Y41" s="70"/>
      <c r="Z41" s="70"/>
      <c r="AA41" s="70"/>
      <c r="AB41" s="70"/>
      <c r="AC41" s="70"/>
      <c r="FU41" s="12"/>
      <c r="FV41" s="12"/>
      <c r="FW41" s="12"/>
    </row>
    <row r="42" spans="1:179" s="15" customFormat="1" ht="58.5" customHeight="1" x14ac:dyDescent="0.2">
      <c r="A42" s="69" t="s">
        <v>53</v>
      </c>
      <c r="B42" s="69"/>
      <c r="C42" s="69"/>
      <c r="D42" s="70" t="s">
        <v>54</v>
      </c>
      <c r="E42" s="70"/>
      <c r="F42" s="70"/>
      <c r="G42" s="70"/>
      <c r="H42" s="70"/>
      <c r="I42" s="70"/>
      <c r="J42" s="70"/>
      <c r="K42" s="70"/>
      <c r="L42" s="70"/>
      <c r="M42" s="70"/>
      <c r="N42" s="70"/>
      <c r="O42" s="70"/>
      <c r="P42" s="70"/>
      <c r="Q42" s="70"/>
      <c r="R42" s="70"/>
      <c r="S42" s="70"/>
      <c r="T42" s="70"/>
      <c r="U42" s="70"/>
      <c r="V42" s="70"/>
      <c r="W42" s="70"/>
      <c r="X42" s="70"/>
      <c r="Y42" s="70"/>
      <c r="Z42" s="70"/>
      <c r="AA42" s="70"/>
      <c r="AB42" s="70"/>
      <c r="AC42" s="70"/>
      <c r="FU42" s="12"/>
      <c r="FV42" s="12"/>
      <c r="FW42" s="12"/>
    </row>
    <row r="43" spans="1:179" s="15" customFormat="1" ht="50.25" customHeight="1" x14ac:dyDescent="0.2">
      <c r="A43" s="69" t="s">
        <v>55</v>
      </c>
      <c r="B43" s="69"/>
      <c r="C43" s="69"/>
      <c r="D43" s="70" t="s">
        <v>56</v>
      </c>
      <c r="E43" s="70"/>
      <c r="F43" s="70"/>
      <c r="G43" s="70"/>
      <c r="H43" s="70"/>
      <c r="I43" s="70"/>
      <c r="J43" s="70"/>
      <c r="K43" s="70"/>
      <c r="L43" s="70"/>
      <c r="M43" s="70"/>
      <c r="N43" s="70"/>
      <c r="O43" s="70"/>
      <c r="P43" s="70"/>
      <c r="Q43" s="70"/>
      <c r="R43" s="70"/>
      <c r="S43" s="70"/>
      <c r="T43" s="70"/>
      <c r="U43" s="70"/>
      <c r="V43" s="70"/>
      <c r="W43" s="70"/>
      <c r="X43" s="70"/>
      <c r="Y43" s="70"/>
      <c r="Z43" s="70"/>
      <c r="AA43" s="70"/>
      <c r="AB43" s="70"/>
      <c r="AC43" s="70"/>
      <c r="FU43" s="12"/>
      <c r="FV43" s="12"/>
      <c r="FW43" s="12"/>
    </row>
    <row r="44" spans="1:179" s="1" customFormat="1" ht="126" customHeight="1" x14ac:dyDescent="0.2">
      <c r="A44" s="69" t="s">
        <v>57</v>
      </c>
      <c r="B44" s="69"/>
      <c r="C44" s="69"/>
      <c r="D44" s="70" t="s">
        <v>58</v>
      </c>
      <c r="E44" s="70"/>
      <c r="F44" s="70"/>
      <c r="G44" s="70"/>
      <c r="H44" s="70"/>
      <c r="I44" s="70"/>
      <c r="J44" s="70"/>
      <c r="K44" s="70"/>
      <c r="L44" s="70"/>
      <c r="M44" s="70"/>
      <c r="N44" s="70"/>
      <c r="O44" s="70"/>
      <c r="P44" s="70"/>
      <c r="Q44" s="70"/>
      <c r="R44" s="70"/>
      <c r="S44" s="70"/>
      <c r="T44" s="70"/>
      <c r="U44" s="70"/>
      <c r="V44" s="70"/>
      <c r="W44" s="70"/>
      <c r="X44" s="70"/>
      <c r="Y44" s="70"/>
      <c r="Z44" s="70"/>
      <c r="AA44" s="70"/>
      <c r="AB44" s="70"/>
      <c r="AC44" s="70"/>
    </row>
    <row r="45" spans="1:179" s="1" customFormat="1" ht="75" customHeight="1" x14ac:dyDescent="0.2">
      <c r="A45" s="69" t="s">
        <v>59</v>
      </c>
      <c r="B45" s="69"/>
      <c r="C45" s="69"/>
      <c r="D45" s="70" t="s">
        <v>60</v>
      </c>
      <c r="E45" s="70"/>
      <c r="F45" s="70"/>
      <c r="G45" s="70"/>
      <c r="H45" s="70"/>
      <c r="I45" s="70"/>
      <c r="J45" s="70"/>
      <c r="K45" s="70"/>
      <c r="L45" s="70"/>
      <c r="M45" s="70"/>
      <c r="N45" s="70"/>
      <c r="O45" s="70"/>
      <c r="P45" s="70"/>
      <c r="Q45" s="70"/>
      <c r="R45" s="70"/>
      <c r="S45" s="70"/>
      <c r="T45" s="70"/>
      <c r="U45" s="70"/>
      <c r="V45" s="70"/>
      <c r="W45" s="70"/>
      <c r="X45" s="70"/>
      <c r="Y45" s="70"/>
      <c r="Z45" s="70"/>
      <c r="AA45" s="70"/>
      <c r="AB45" s="70"/>
      <c r="AC45" s="70"/>
    </row>
    <row r="46" spans="1:179" s="1" customFormat="1" ht="89.25" customHeight="1" x14ac:dyDescent="0.2">
      <c r="A46" s="69" t="s">
        <v>61</v>
      </c>
      <c r="B46" s="69"/>
      <c r="C46" s="69"/>
      <c r="D46" s="70" t="s">
        <v>62</v>
      </c>
      <c r="E46" s="70"/>
      <c r="F46" s="70"/>
      <c r="G46" s="70"/>
      <c r="H46" s="70"/>
      <c r="I46" s="70"/>
      <c r="J46" s="70"/>
      <c r="K46" s="70"/>
      <c r="L46" s="70"/>
      <c r="M46" s="70"/>
      <c r="N46" s="70"/>
      <c r="O46" s="70"/>
      <c r="P46" s="70"/>
      <c r="Q46" s="70"/>
      <c r="R46" s="70"/>
      <c r="S46" s="70"/>
      <c r="T46" s="70"/>
      <c r="U46" s="70"/>
      <c r="V46" s="70"/>
      <c r="W46" s="70"/>
      <c r="X46" s="70"/>
      <c r="Y46" s="70"/>
      <c r="Z46" s="70"/>
      <c r="AA46" s="70"/>
      <c r="AB46" s="70"/>
      <c r="AC46" s="70"/>
    </row>
    <row r="47" spans="1:179" s="1" customFormat="1" ht="12.75" customHeight="1" x14ac:dyDescent="0.2">
      <c r="A47" s="28"/>
      <c r="B47" s="74"/>
      <c r="C47" s="74"/>
      <c r="D47" s="23"/>
      <c r="E47" s="23"/>
      <c r="F47" s="23"/>
      <c r="G47" s="23"/>
      <c r="H47" s="23"/>
      <c r="I47" s="23"/>
      <c r="J47" s="23"/>
      <c r="K47" s="23"/>
      <c r="L47" s="23"/>
      <c r="M47" s="23"/>
      <c r="N47" s="23"/>
      <c r="O47" s="23"/>
      <c r="P47" s="23"/>
      <c r="Q47" s="23"/>
      <c r="R47" s="23"/>
      <c r="S47" s="23"/>
      <c r="T47" s="23"/>
      <c r="U47" s="23"/>
      <c r="V47" s="23"/>
      <c r="W47" s="23"/>
      <c r="X47" s="23"/>
      <c r="Y47" s="16"/>
      <c r="Z47" s="16"/>
      <c r="AA47" s="16"/>
      <c r="AB47" s="16"/>
      <c r="AC47" s="16"/>
    </row>
    <row r="48" spans="1:179" s="1" customFormat="1" x14ac:dyDescent="0.2">
      <c r="A48" s="21" t="s">
        <v>63</v>
      </c>
      <c r="B48" s="21"/>
      <c r="C48" s="21"/>
      <c r="D48" s="21"/>
      <c r="E48" s="21"/>
      <c r="F48" s="21"/>
      <c r="G48" s="21"/>
      <c r="H48" s="12"/>
      <c r="I48" s="21"/>
      <c r="J48" s="21"/>
      <c r="K48" s="21"/>
      <c r="L48" s="21"/>
      <c r="M48" s="21"/>
      <c r="N48" s="21"/>
      <c r="O48" s="21"/>
      <c r="P48" s="21"/>
      <c r="Q48" s="21"/>
      <c r="R48" s="21"/>
      <c r="S48" s="21"/>
      <c r="T48" s="21"/>
      <c r="U48" s="21"/>
      <c r="V48" s="21"/>
      <c r="W48" s="21"/>
      <c r="X48" s="21"/>
    </row>
    <row r="49" spans="1:29" s="17" customFormat="1" x14ac:dyDescent="0.2">
      <c r="A49" s="12"/>
      <c r="B49" s="12"/>
      <c r="C49" s="12" t="s">
        <v>64</v>
      </c>
      <c r="D49" s="23"/>
      <c r="E49" s="12" t="s">
        <v>65</v>
      </c>
      <c r="F49" s="23"/>
      <c r="G49" s="12" t="s">
        <v>66</v>
      </c>
      <c r="H49" s="12"/>
      <c r="I49" s="12"/>
      <c r="J49" s="12"/>
      <c r="K49" s="12"/>
      <c r="L49" s="12"/>
      <c r="M49" s="12"/>
      <c r="N49" s="12"/>
      <c r="O49" s="12"/>
      <c r="P49" s="12"/>
      <c r="Q49" s="12"/>
      <c r="R49" s="12"/>
      <c r="S49" s="12"/>
      <c r="T49" s="12"/>
      <c r="U49" s="12"/>
      <c r="V49" s="12"/>
      <c r="W49" s="12"/>
      <c r="X49" s="12"/>
      <c r="Y49" s="11"/>
      <c r="Z49" s="11"/>
      <c r="AA49" s="11"/>
      <c r="AB49" s="11"/>
      <c r="AC49" s="11"/>
    </row>
    <row r="50" spans="1:29" s="17" customFormat="1" x14ac:dyDescent="0.2">
      <c r="A50" s="12"/>
      <c r="B50" s="12"/>
      <c r="C50" s="12"/>
      <c r="D50" s="12"/>
      <c r="E50" s="12"/>
      <c r="F50" s="12"/>
      <c r="G50" s="12"/>
      <c r="H50" s="12"/>
      <c r="I50" s="12"/>
      <c r="J50" s="12"/>
      <c r="K50" s="12"/>
      <c r="L50" s="12"/>
      <c r="M50" s="12"/>
      <c r="N50" s="12"/>
      <c r="O50" s="12"/>
      <c r="P50" s="12"/>
      <c r="Q50" s="12"/>
      <c r="R50" s="12"/>
      <c r="S50" s="12"/>
      <c r="T50" s="12"/>
      <c r="U50" s="12"/>
      <c r="V50" s="12"/>
      <c r="W50" s="12"/>
      <c r="X50" s="12"/>
      <c r="Y50" s="11"/>
      <c r="Z50" s="11"/>
      <c r="AA50" s="11"/>
      <c r="AB50" s="11"/>
      <c r="AC50" s="11"/>
    </row>
    <row r="51" spans="1:29" s="17" customFormat="1" x14ac:dyDescent="0.2">
      <c r="A51" s="12"/>
      <c r="B51" s="12"/>
      <c r="C51" s="12"/>
      <c r="D51" s="21" t="s">
        <v>67</v>
      </c>
      <c r="E51" s="12">
        <v>2017</v>
      </c>
      <c r="F51" s="12"/>
      <c r="G51" s="12"/>
      <c r="H51" s="12"/>
      <c r="I51" s="12"/>
      <c r="J51" s="12"/>
      <c r="K51" s="12"/>
      <c r="L51" s="12"/>
      <c r="M51" s="12"/>
      <c r="N51" s="12"/>
      <c r="O51" s="12"/>
      <c r="P51" s="12"/>
      <c r="Q51" s="12"/>
      <c r="R51" s="12"/>
      <c r="S51" s="12"/>
      <c r="T51" s="12"/>
      <c r="U51" s="12"/>
      <c r="V51" s="12"/>
      <c r="W51" s="12"/>
      <c r="X51" s="12"/>
      <c r="Y51" s="11"/>
      <c r="Z51" s="11"/>
      <c r="AA51" s="11"/>
      <c r="AB51" s="11"/>
      <c r="AC51" s="11"/>
    </row>
  </sheetData>
  <sheetProtection selectLockedCells="1" selectUnlockedCells="1"/>
  <autoFilter ref="A15:FW20"/>
  <mergeCells count="61">
    <mergeCell ref="A41:C41"/>
    <mergeCell ref="D41:AC41"/>
    <mergeCell ref="A42:C42"/>
    <mergeCell ref="D42:AC42"/>
    <mergeCell ref="A43:C43"/>
    <mergeCell ref="D43:AC43"/>
    <mergeCell ref="B47:C47"/>
    <mergeCell ref="A44:C44"/>
    <mergeCell ref="D44:AC44"/>
    <mergeCell ref="A45:C45"/>
    <mergeCell ref="D45:AC45"/>
    <mergeCell ref="A46:C46"/>
    <mergeCell ref="D46:AC46"/>
    <mergeCell ref="A39:C39"/>
    <mergeCell ref="D39:AC39"/>
    <mergeCell ref="A40:C40"/>
    <mergeCell ref="D40:AC40"/>
    <mergeCell ref="A35:C35"/>
    <mergeCell ref="D35:AC35"/>
    <mergeCell ref="A36:C36"/>
    <mergeCell ref="D36:AC36"/>
    <mergeCell ref="A37:C37"/>
    <mergeCell ref="D37:AC37"/>
    <mergeCell ref="A38:C38"/>
    <mergeCell ref="D38:AC38"/>
    <mergeCell ref="A32:C32"/>
    <mergeCell ref="D32:AC32"/>
    <mergeCell ref="A33:C33"/>
    <mergeCell ref="D33:AC33"/>
    <mergeCell ref="A34:C34"/>
    <mergeCell ref="D34:AC34"/>
    <mergeCell ref="A27:C27"/>
    <mergeCell ref="D27:AC27"/>
    <mergeCell ref="A30:C30"/>
    <mergeCell ref="D30:AC30"/>
    <mergeCell ref="A31:C31"/>
    <mergeCell ref="D31:AC31"/>
    <mergeCell ref="A25:C25"/>
    <mergeCell ref="D25:AC25"/>
    <mergeCell ref="A23:C23"/>
    <mergeCell ref="D23:AC23"/>
    <mergeCell ref="A26:C26"/>
    <mergeCell ref="D26:AC26"/>
    <mergeCell ref="A24:C24"/>
    <mergeCell ref="D24:AC24"/>
    <mergeCell ref="W13:W14"/>
    <mergeCell ref="X13:X14"/>
    <mergeCell ref="B6:V10"/>
    <mergeCell ref="A12:AC12"/>
    <mergeCell ref="A13:A14"/>
    <mergeCell ref="B13:E13"/>
    <mergeCell ref="F13:F14"/>
    <mergeCell ref="G13:G14"/>
    <mergeCell ref="H13:H14"/>
    <mergeCell ref="I13:I14"/>
    <mergeCell ref="Y13:Y14"/>
    <mergeCell ref="Z13:Z14"/>
    <mergeCell ref="AA13:AA14"/>
    <mergeCell ref="AB13:AB14"/>
    <mergeCell ref="AC13:AC14"/>
    <mergeCell ref="K13:V13"/>
  </mergeCells>
  <pageMargins left="0.19652777777777777" right="0.19652777777777777" top="0.19652777777777777" bottom="0.39305555555555555" header="0.51180555555555551" footer="0.19652777777777777"/>
  <pageSetup paperSize="9" scale="38" firstPageNumber="0" fitToHeight="7" orientation="landscape" r:id="rId1"/>
  <headerFooter alignWithMargins="0">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Форма оферты</vt:lpstr>
      <vt:lpstr>'Форма оферты'!__xlnm._FilterDatabase</vt:lpstr>
      <vt:lpstr>__xlnm._FilterDatabase_1</vt:lpstr>
      <vt:lpstr>'Форма оферты'!__xlnm.Print_Area</vt:lpstr>
      <vt:lpstr>'Форма оферты'!Excel_BuiltIn__FilterDatabase</vt:lpstr>
      <vt:lpstr>'Форма оферты'!Excel_BuiltIn_Print_Area</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Кондакова Мария</cp:lastModifiedBy>
  <cp:lastPrinted>2017-11-20T07:49:20Z</cp:lastPrinted>
  <dcterms:created xsi:type="dcterms:W3CDTF">2017-01-27T05:38:47Z</dcterms:created>
  <dcterms:modified xsi:type="dcterms:W3CDTF">2017-11-20T09:20:58Z</dcterms:modified>
</cp:coreProperties>
</file>